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АТ.2028.2\"/>
    </mc:Choice>
  </mc:AlternateContent>
  <xr:revisionPtr revIDLastSave="0" documentId="13_ncr:1_{14417B49-D9C9-423D-9702-CEC4E17957D6}" xr6:coauthVersionLast="47" xr6:coauthVersionMax="47" xr10:uidLastSave="{00000000-0000-0000-0000-000000000000}"/>
  <bookViews>
    <workbookView xWindow="390" yWindow="39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<sst xmlns="http://schemas.openxmlformats.org/spreadsheetml/2006/main" count="46" uniqueCount="35">
  <si>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</si>
  <si>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</si>
  <si>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</si>
  <si>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</si>
  <si>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</si>
  <si>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</si>
  <si>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</si>
  <si>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</si>
  <si>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</si>
  <si>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</si>
  <si>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</si>
  <si>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</si>
  <si>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</si>
  <si>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</si>
  <si>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</si>
  <si>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</si>
  <si>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</si>
  <si>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</si>
  <si>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</si>
  <si>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</si>
  <si>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</si>
  <si>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</si>
  <si>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</si>
  <si>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</si>
  <si>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</si>
  <si>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</si>
  <si>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P_АТ.2028.2</t>
  </si>
  <si>
    <t>P_АТ.2028.2</t>
  </si>
  <si>
    <t>Автогидроподъемник с рабочей высотой подъема 36 метров на шасси повышенной проходимости</t>
  </si>
  <si>
    <t>от 04.02.2025г. б/н</t>
  </si>
  <si>
    <t>Год: 2028</t>
  </si>
  <si>
    <t>от 20.01.2025г. б/н</t>
  </si>
  <si>
    <t>Наименование инвестиционного проекта: Приобретение автогидроподъемника</t>
  </si>
  <si>
    <t>Прогнозная стоимость, млн. руб. с НДС</t>
  </si>
  <si>
    <t>Дата составления расчета: 18.09.2025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</si>
</sst>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70" zoomScaleNormal="70" workbookViewId="0">
      <selection activeCell="F28" sqref="F28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32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26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2" t="s">
        <v>3</v>
      </c>
      <c r="B14" s="43" t="s">
        <v>0</v>
      </c>
      <c r="C14" s="44"/>
      <c r="D14" s="42" t="s">
        <v>4</v>
      </c>
      <c r="E14" s="42"/>
      <c r="F14" s="42" t="s">
        <v>5</v>
      </c>
      <c r="G14" s="42"/>
      <c r="H14" s="42" t="s">
        <v>6</v>
      </c>
      <c r="I14" s="42"/>
      <c r="J14" s="42" t="s">
        <v>21</v>
      </c>
      <c r="K14" s="42" t="s">
        <v>22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38" t="s">
        <v>30</v>
      </c>
      <c r="AE14" s="39"/>
      <c r="AF14" s="40"/>
      <c r="AJ14" s="6"/>
    </row>
    <row r="15" spans="1:52" s="7" customFormat="1" ht="56.25" x14ac:dyDescent="0.25">
      <c r="A15" s="42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2"/>
      <c r="K15" s="42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27</v>
      </c>
      <c r="D16" s="20" t="s">
        <v>29</v>
      </c>
      <c r="E16" s="36">
        <v>25.699300000000001</v>
      </c>
      <c r="F16" s="20" t="s">
        <v>29</v>
      </c>
      <c r="G16" s="36">
        <v>26.179200000000002</v>
      </c>
      <c r="H16" s="20" t="s">
        <v>31</v>
      </c>
      <c r="I16" s="36">
        <v>18.5</v>
      </c>
      <c r="J16" s="15">
        <v>18.5</v>
      </c>
      <c r="K16" s="15">
        <f>J16/1.2</f>
        <v>15.416666666666668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15.416666666666668</v>
      </c>
      <c r="Y16" s="15">
        <f t="shared" ref="Y16:AC16" si="0">$K$16*S16</f>
        <v>15.840624999999999</v>
      </c>
      <c r="Z16" s="15">
        <f t="shared" si="0"/>
        <v>16.598007291666665</v>
      </c>
      <c r="AA16" s="15">
        <f t="shared" si="0"/>
        <v>17.278525590624994</v>
      </c>
      <c r="AB16" s="15">
        <f t="shared" si="0"/>
        <v>17.986945139840621</v>
      </c>
      <c r="AC16" s="15">
        <f t="shared" si="0"/>
        <v>18.724409890574087</v>
      </c>
      <c r="AD16" s="10">
        <v>1</v>
      </c>
      <c r="AE16" s="15">
        <f>AA16</f>
        <v>17.278525590624994</v>
      </c>
      <c r="AF16" s="37">
        <f>AE16*1.22</f>
        <v>21.079801220562494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2026-04-09T08:15:15Z</dcterms:modified>
</cp:coreProperties>
</file>